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оферты'!$A$12:$FZ$30</definedName>
    <definedName name="_xlnm.Print_Area" localSheetId="0">'Форма оферты'!$A$1:$AF$61</definedName>
  </definedNames>
  <calcPr calcId="125725"/>
</workbook>
</file>

<file path=xl/calcChain.xml><?xml version="1.0" encoding="utf-8"?>
<calcChain xmlns="http://schemas.openxmlformats.org/spreadsheetml/2006/main">
  <c r="AC16" i="2"/>
  <c r="AC17"/>
  <c r="AC18"/>
  <c r="AC19"/>
  <c r="AC20"/>
  <c r="AC21"/>
  <c r="AC22"/>
  <c r="AC23"/>
  <c r="AC24"/>
  <c r="AC25"/>
  <c r="AC26"/>
  <c r="AC27"/>
  <c r="AC28"/>
  <c r="AC29"/>
  <c r="AA30"/>
  <c r="AA14"/>
  <c r="AA15"/>
  <c r="AA16"/>
  <c r="AA17"/>
  <c r="AA18"/>
  <c r="AA19"/>
  <c r="AA20"/>
  <c r="AA21"/>
  <c r="AA22"/>
  <c r="AA23"/>
  <c r="AA24"/>
  <c r="AA25"/>
  <c r="AA26"/>
  <c r="AA27"/>
  <c r="AA28"/>
  <c r="AA29"/>
  <c r="AA13"/>
  <c r="AC14" l="1"/>
  <c r="AC15"/>
  <c r="AC13" l="1"/>
  <c r="AC30" s="1"/>
</calcChain>
</file>

<file path=xl/sharedStrings.xml><?xml version="1.0" encoding="utf-8"?>
<sst xmlns="http://schemas.openxmlformats.org/spreadsheetml/2006/main" count="245" uniqueCount="149">
  <si>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</si>
  <si>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</si>
  <si>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</si>
  <si>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</si>
  <si>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</si>
  <si>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</si>
  <si>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</si>
  <si>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</si>
  <si>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</si>
  <si>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</si>
  <si>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</si>
  <si>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</si>
  <si>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</si>
  <si>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</si>
  <si>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</si>
  <si>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</si>
  <si>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</si>
  <si>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</si>
  <si>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</si>
  <si>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</si>
  <si>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</si>
  <si>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</si>
  <si>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</si>
  <si>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</si>
  <si>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</si>
  <si>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</si>
  <si>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</si>
  <si>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</si>
  <si>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</si>
  <si>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</si>
  <si>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</si>
  <si>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</si>
  <si>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</si>
  <si>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</si>
  <si>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</si>
  <si>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</si>
  <si>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</si>
  <si>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</si>
  <si>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</si>
  <si>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</si>
  <si>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</si>
  <si>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</si>
  <si>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</si>
  <si>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</si>
  <si>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</si>
  <si>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</si>
  <si>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</si>
  <si>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</si>
  <si>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</si>
  <si>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</si>
  <si>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</si>
  <si>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</si>
  <si>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</si>
  <si>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</si>
  <si>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</si>
  <si>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</si>
  <si>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</si>
  <si>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</si>
  <si>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</si>
  <si>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</si>
  <si>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</si>
  <si>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</si>
  <si>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</si>
  <si>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</si>
  <si>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</si>
  <si>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</si>
  <si>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</si>
  <si>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</si>
  <si>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</si>
  <si>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</si>
  <si>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</si>
  <si>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</si>
  <si>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</si>
  <si>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</si>
  <si>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</si>
  <si>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</si>
  <si>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</si>
  <si>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</si>
  <si>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</si>
  <si>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</si>
  <si>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</si>
  <si>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</si>
  <si>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</si>
  <si>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ИТОГО  лот 1</t>
  </si>
  <si>
    <t>шт</t>
  </si>
  <si>
    <t>Центральный склад г.Петрозаводск, ул. Онежской флотилии, д. 16</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</si>
  <si>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</si>
  <si>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</si>
  <si>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Все столбцы ОБЯЗАТЕЛЬНЫ  К ЗАПОЛНЕНИЮ</t>
  </si>
  <si>
    <t>№ВК-201-18 от 08.11.2018</t>
  </si>
  <si>
    <t>Масло гидравлическое ISO VG46(SAE 10W)</t>
  </si>
  <si>
    <t>Масло гидравлическое ВМГЗ</t>
  </si>
  <si>
    <t>Масло моторное SAE: 10W-40, API: SL/CF, ACEA A3/B3-04</t>
  </si>
  <si>
    <t>Масло моторное SAE: 15W-40, API: CF-4/SG</t>
  </si>
  <si>
    <t>Масло трансмиссионное SAE 80W90 API GL-5</t>
  </si>
  <si>
    <t>Смазка Литол-24</t>
  </si>
  <si>
    <t>Масло трансмиссионное ТАП-15В</t>
  </si>
  <si>
    <t>Масло моторное М-8В</t>
  </si>
  <si>
    <t>Масло моторное М10ДМ</t>
  </si>
  <si>
    <t>Масло ТАД-17 10л(OILRIGHT)</t>
  </si>
  <si>
    <t>Масло ТНК ATF III для автоматической КПП</t>
  </si>
  <si>
    <t>Смазка универсальная EP NLGI марка 2 с дисульфидом молибдена (туба 400 гр.)</t>
  </si>
  <si>
    <t>Масло моторное 5W-40</t>
  </si>
  <si>
    <t>Жидкость стеклоомывающая</t>
  </si>
  <si>
    <t>Жидкость охлаждающая Тосол ТС-40</t>
  </si>
  <si>
    <t>Антифриз зеленый</t>
  </si>
  <si>
    <t>Антифриз красный G11 -40</t>
  </si>
  <si>
    <t>БА000002</t>
  </si>
  <si>
    <t>БА000004</t>
  </si>
  <si>
    <t>БА000024</t>
  </si>
  <si>
    <t>БА000026</t>
  </si>
  <si>
    <t>БА000035</t>
  </si>
  <si>
    <t>БА000047</t>
  </si>
  <si>
    <t>БА000078</t>
  </si>
  <si>
    <t>БА000096</t>
  </si>
  <si>
    <t>БА000124</t>
  </si>
  <si>
    <t>БА000158</t>
  </si>
  <si>
    <t>БА000177</t>
  </si>
  <si>
    <t>БА000189</t>
  </si>
  <si>
    <t>БА000287</t>
  </si>
  <si>
    <t>ББ000014</t>
  </si>
  <si>
    <t>ББ000042</t>
  </si>
  <si>
    <t>ББ000057</t>
  </si>
  <si>
    <t>ББ000058</t>
  </si>
  <si>
    <t>19.20.29.120</t>
  </si>
  <si>
    <t>19.20.29.119</t>
  </si>
  <si>
    <t>19.20.29.112</t>
  </si>
  <si>
    <t>19.20.29.230</t>
  </si>
  <si>
    <t>19.20.29.111</t>
  </si>
  <si>
    <t>19.20.29.150</t>
  </si>
  <si>
    <t>20.59.59.200</t>
  </si>
  <si>
    <t>20.59.43.120</t>
  </si>
  <si>
    <t>19.20.29.213</t>
  </si>
  <si>
    <t>46.71.9</t>
  </si>
  <si>
    <t>46.71.2</t>
  </si>
  <si>
    <t>46.75.2</t>
  </si>
  <si>
    <t>SAE</t>
  </si>
  <si>
    <t>ТУ 38.101479-86</t>
  </si>
  <si>
    <t>ГОСТ 17479.1-85</t>
  </si>
  <si>
    <t>ГОСТ 17479.2-85</t>
  </si>
  <si>
    <t>21150-87</t>
  </si>
  <si>
    <t>ГОСТ 23652-79</t>
  </si>
  <si>
    <t>соответствует ГОСТ 23652-79</t>
  </si>
  <si>
    <t>ГОСТ 17479.3-85</t>
  </si>
  <si>
    <t>ГОСТ Р 51696-2000</t>
  </si>
  <si>
    <t>ГОСТ 28084-89</t>
  </si>
  <si>
    <t>ГОСТ</t>
  </si>
  <si>
    <t>л</t>
  </si>
  <si>
    <t>кг</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</si>
</sst>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Tahoma"/>
      <family val="2"/>
      <charset val="204"/>
    </font>
    <font>
      <b/>
      <sz val="12"/>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6">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5" fillId="0" borderId="1" xfId="4" applyNumberFormat="1" applyFont="1" applyFill="1" applyBorder="1" applyAlignment="1">
      <alignment horizontal="center" vertical="center"/>
    </xf>
    <xf numFmtId="169" fontId="104"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100" fillId="0" borderId="1" xfId="0"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2" fontId="89" fillId="0" borderId="1" xfId="4" applyNumberFormat="1" applyFont="1" applyBorder="1"/>
    <xf numFmtId="1" fontId="89" fillId="0" borderId="30" xfId="0" applyNumberFormat="1" applyFont="1" applyBorder="1" applyAlignment="1">
      <alignment horizontal="right" vertical="center"/>
    </xf>
    <xf numFmtId="2" fontId="89" fillId="60" borderId="1" xfId="2837" applyNumberFormat="1" applyFont="1" applyFill="1" applyBorder="1" applyAlignment="1">
      <alignment horizontal="center" vertical="center" wrapText="1"/>
    </xf>
    <xf numFmtId="4" fontId="89" fillId="0" borderId="29" xfId="0" applyNumberFormat="1" applyFont="1" applyFill="1" applyBorder="1" applyAlignment="1">
      <alignment horizontal="center" vertical="center"/>
    </xf>
    <xf numFmtId="2" fontId="89" fillId="61" borderId="1" xfId="4" applyNumberFormat="1" applyFont="1" applyFill="1" applyBorder="1" applyAlignment="1">
      <alignment horizontal="center" vertical="center"/>
    </xf>
    <xf numFmtId="1" fontId="89" fillId="0" borderId="0" xfId="0" applyNumberFormat="1" applyFont="1" applyBorder="1" applyAlignment="1">
      <alignment horizontal="right" vertical="center"/>
    </xf>
    <xf numFmtId="216" fontId="89" fillId="0" borderId="0" xfId="2" applyNumberFormat="1" applyFont="1" applyFill="1" applyBorder="1" applyAlignment="1">
      <alignment horizontal="left" vertical="top"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0" fillId="0" borderId="4" xfId="0" applyBorder="1" applyAlignment="1">
      <alignment horizontal="center"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6" fillId="0" borderId="1" xfId="13765" applyFont="1" applyBorder="1" applyAlignment="1">
      <alignment horizontal="center" vertical="center" wrapText="1"/>
    </xf>
    <xf numFmtId="0" fontId="89" fillId="0" borderId="1" xfId="13765" applyFont="1" applyBorder="1" applyAlignment="1">
      <alignment horizontal="center" vertical="center" wrapText="1"/>
    </xf>
    <xf numFmtId="1" fontId="89" fillId="0" borderId="1" xfId="13765" applyNumberFormat="1" applyFont="1" applyBorder="1" applyAlignment="1">
      <alignment horizontal="center" vertical="center" wrapText="1"/>
    </xf>
    <xf numFmtId="0" fontId="89" fillId="0" borderId="1" xfId="13765" applyNumberFormat="1" applyFont="1" applyBorder="1" applyAlignment="1">
      <alignment horizontal="center" vertical="center" wrapText="1"/>
    </xf>
    <xf numFmtId="2" fontId="89" fillId="0" borderId="1" xfId="13765" applyNumberFormat="1" applyFont="1" applyBorder="1" applyAlignment="1">
      <alignment horizontal="center" vertical="center" wrapText="1"/>
    </xf>
    <xf numFmtId="177" fontId="89"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Z62"/>
  <sheetViews>
    <sheetView tabSelected="1" view="pageBreakPreview" topLeftCell="A25" zoomScale="80" zoomScaleNormal="100" zoomScaleSheetLayoutView="80" workbookViewId="0">
      <selection activeCell="F14" sqref="F14"/>
    </sheetView>
  </sheetViews>
  <sheetFormatPr defaultRowHeight="12.75"/>
  <cols>
    <col min="1" max="1" width="6" style="5" customWidth="1"/>
    <col min="2" max="2" width="11.7109375" style="5" customWidth="1"/>
    <col min="3" max="3" width="14.570312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7" width="8.28515625" style="5" hidden="1" customWidth="1"/>
    <col min="18" max="18" width="9.85546875" style="5" hidden="1" customWidth="1"/>
    <col min="19" max="19" width="7.28515625" style="5" hidden="1" customWidth="1"/>
    <col min="20" max="22" width="7.5703125" style="5" customWidth="1"/>
    <col min="23" max="23" width="10.28515625" style="5" customWidth="1"/>
    <col min="24" max="25" width="9.28515625" style="5" customWidth="1"/>
    <col min="26" max="26" width="15.42578125" style="5" customWidth="1"/>
    <col min="27" max="27" width="16.7109375" style="5" customWidth="1"/>
    <col min="28" max="28" width="15.42578125" style="5" customWidth="1"/>
    <col min="29" max="29" width="19.5703125" style="5" customWidth="1"/>
    <col min="30" max="30" width="20.7109375" style="5" customWidth="1"/>
    <col min="31" max="31" width="22.140625" style="5" customWidth="1"/>
    <col min="32" max="32" width="27.5703125" style="5" customWidth="1"/>
    <col min="33" max="16384" width="9.140625" style="6"/>
  </cols>
  <sheetData>
    <row r="1" spans="1:32" ht="18" customHeight="1">
      <c r="A1" s="4"/>
      <c r="B1" s="4"/>
      <c r="C1" s="4"/>
      <c r="D1" s="4"/>
      <c r="E1" s="4"/>
      <c r="F1" s="4"/>
      <c r="G1" s="4"/>
      <c r="H1" s="4"/>
      <c r="I1" s="4"/>
      <c r="J1" s="4"/>
      <c r="K1" s="4"/>
      <c r="L1" s="4"/>
      <c r="M1" s="4"/>
      <c r="N1" s="4"/>
      <c r="O1" s="4"/>
      <c r="P1" s="4"/>
      <c r="X1" s="4"/>
      <c r="Y1" s="4"/>
      <c r="Z1" s="4"/>
      <c r="AA1" s="4"/>
      <c r="AB1" s="4"/>
      <c r="AC1" s="4"/>
      <c r="AD1" s="4"/>
      <c r="AE1" s="4"/>
      <c r="AF1" s="4"/>
    </row>
    <row r="2" spans="1:32" ht="18" customHeight="1">
      <c r="A2" s="4"/>
      <c r="B2" s="4"/>
      <c r="C2" s="4"/>
      <c r="D2" s="4"/>
      <c r="E2" s="4"/>
      <c r="F2" s="4"/>
      <c r="G2" s="4"/>
      <c r="H2" s="4"/>
      <c r="I2" s="4"/>
      <c r="J2" s="4"/>
      <c r="K2" s="4"/>
      <c r="L2" s="4"/>
      <c r="M2" s="4"/>
      <c r="N2" s="4"/>
      <c r="O2" s="4"/>
      <c r="P2" s="4"/>
      <c r="X2" s="4"/>
      <c r="Y2" s="4"/>
      <c r="Z2" s="4"/>
      <c r="AA2" s="4"/>
      <c r="AB2" s="36"/>
      <c r="AC2" s="36"/>
      <c r="AD2" s="36"/>
      <c r="AE2" s="6"/>
      <c r="AF2" s="37" t="s">
        <v>57</v>
      </c>
    </row>
    <row r="3" spans="1:32" ht="18" customHeight="1">
      <c r="A3" s="4"/>
      <c r="B3" s="4"/>
      <c r="C3" s="4"/>
      <c r="D3" s="38"/>
      <c r="E3" s="38"/>
      <c r="F3" s="38"/>
      <c r="G3" s="38"/>
      <c r="H3" s="38"/>
      <c r="I3" s="38"/>
      <c r="J3" s="38"/>
      <c r="K3" s="38"/>
      <c r="L3" s="38"/>
      <c r="M3" s="38"/>
      <c r="N3" s="38"/>
      <c r="O3" s="39" t="s">
        <v>56</v>
      </c>
      <c r="P3" s="39"/>
      <c r="X3" s="4"/>
      <c r="Y3" s="4"/>
      <c r="Z3" s="4"/>
      <c r="AA3" s="4"/>
      <c r="AB3" s="36"/>
      <c r="AC3" s="36"/>
      <c r="AD3" s="36"/>
      <c r="AE3" s="6"/>
      <c r="AF3" s="40" t="s">
        <v>60</v>
      </c>
    </row>
    <row r="4" spans="1:32" ht="18" customHeight="1">
      <c r="A4" s="4"/>
      <c r="B4" s="4"/>
      <c r="C4" s="4"/>
      <c r="D4" s="38"/>
      <c r="E4" s="38"/>
      <c r="F4" s="38"/>
      <c r="G4" s="38"/>
      <c r="H4" s="38"/>
      <c r="I4" s="38"/>
      <c r="J4" s="38"/>
      <c r="K4" s="38"/>
      <c r="L4" s="38"/>
      <c r="M4" s="38"/>
      <c r="N4" s="38"/>
      <c r="O4" s="41" t="s">
        <v>74</v>
      </c>
      <c r="P4" s="41"/>
      <c r="X4" s="4"/>
      <c r="Y4" s="4"/>
      <c r="Z4" s="4"/>
      <c r="AA4" s="4"/>
      <c r="AB4" s="4"/>
      <c r="AC4" s="4"/>
      <c r="AD4" s="74" t="s">
        <v>89</v>
      </c>
      <c r="AE4" s="75"/>
      <c r="AF4" s="75"/>
    </row>
    <row r="5" spans="1:32" ht="42.75" customHeight="1">
      <c r="A5" s="76" t="s">
        <v>87</v>
      </c>
      <c r="B5" s="76"/>
      <c r="C5" s="76"/>
      <c r="D5" s="76"/>
      <c r="E5" s="76"/>
      <c r="F5" s="76"/>
      <c r="G5" s="76"/>
      <c r="H5" s="76"/>
      <c r="I5" s="76"/>
      <c r="J5" s="76"/>
      <c r="K5" s="76"/>
      <c r="L5" s="76"/>
      <c r="M5" s="76"/>
      <c r="N5" s="76"/>
      <c r="O5" s="76"/>
      <c r="P5" s="76"/>
      <c r="Q5" s="76"/>
      <c r="R5" s="76"/>
      <c r="S5" s="76"/>
      <c r="T5" s="76"/>
      <c r="U5" s="76"/>
      <c r="V5" s="76"/>
      <c r="W5" s="76"/>
      <c r="X5" s="76"/>
      <c r="Y5" s="47"/>
      <c r="Z5" s="47"/>
      <c r="AA5" s="7"/>
      <c r="AB5" s="4"/>
      <c r="AC5" s="4"/>
      <c r="AD5" s="4"/>
      <c r="AE5" s="4"/>
      <c r="AF5" s="4"/>
    </row>
    <row r="6" spans="1:32" ht="18" customHeight="1">
      <c r="A6" s="76"/>
      <c r="B6" s="76"/>
      <c r="C6" s="76"/>
      <c r="D6" s="76"/>
      <c r="E6" s="76"/>
      <c r="F6" s="76"/>
      <c r="G6" s="76"/>
      <c r="H6" s="76"/>
      <c r="I6" s="76"/>
      <c r="J6" s="76"/>
      <c r="K6" s="76"/>
      <c r="L6" s="76"/>
      <c r="M6" s="76"/>
      <c r="N6" s="76"/>
      <c r="O6" s="76"/>
      <c r="P6" s="76"/>
      <c r="Q6" s="76"/>
      <c r="R6" s="76"/>
      <c r="S6" s="76"/>
      <c r="T6" s="76"/>
      <c r="U6" s="76"/>
      <c r="V6" s="76"/>
      <c r="W6" s="76"/>
      <c r="X6" s="76"/>
      <c r="Y6" s="47"/>
      <c r="Z6" s="47"/>
      <c r="AA6" s="7"/>
      <c r="AB6" s="4"/>
      <c r="AC6" s="4"/>
      <c r="AD6" s="4"/>
      <c r="AE6" s="4"/>
      <c r="AF6" s="4"/>
    </row>
    <row r="7" spans="1:32" ht="18" customHeight="1">
      <c r="A7" s="76"/>
      <c r="B7" s="76"/>
      <c r="C7" s="76"/>
      <c r="D7" s="76"/>
      <c r="E7" s="76"/>
      <c r="F7" s="76"/>
      <c r="G7" s="76"/>
      <c r="H7" s="76"/>
      <c r="I7" s="76"/>
      <c r="J7" s="76"/>
      <c r="K7" s="76"/>
      <c r="L7" s="76"/>
      <c r="M7" s="76"/>
      <c r="N7" s="76"/>
      <c r="O7" s="76"/>
      <c r="P7" s="76"/>
      <c r="Q7" s="76"/>
      <c r="R7" s="76"/>
      <c r="S7" s="76"/>
      <c r="T7" s="76"/>
      <c r="U7" s="76"/>
      <c r="V7" s="76"/>
      <c r="W7" s="76"/>
      <c r="X7" s="76"/>
      <c r="Y7" s="47"/>
      <c r="Z7" s="47"/>
      <c r="AA7" s="7"/>
      <c r="AB7" s="4"/>
      <c r="AC7" s="4"/>
      <c r="AD7" s="4"/>
      <c r="AE7" s="4"/>
      <c r="AF7" s="4"/>
    </row>
    <row r="8" spans="1:32" ht="18" customHeight="1">
      <c r="A8" s="76"/>
      <c r="B8" s="76"/>
      <c r="C8" s="76"/>
      <c r="D8" s="76"/>
      <c r="E8" s="76"/>
      <c r="F8" s="76"/>
      <c r="G8" s="76"/>
      <c r="H8" s="76"/>
      <c r="I8" s="76"/>
      <c r="J8" s="76"/>
      <c r="K8" s="76"/>
      <c r="L8" s="76"/>
      <c r="M8" s="76"/>
      <c r="N8" s="76"/>
      <c r="O8" s="76"/>
      <c r="P8" s="76"/>
      <c r="Q8" s="76"/>
      <c r="R8" s="76"/>
      <c r="S8" s="76"/>
      <c r="T8" s="76"/>
      <c r="U8" s="76"/>
      <c r="V8" s="76"/>
      <c r="W8" s="76"/>
      <c r="X8" s="76"/>
      <c r="Y8" s="47"/>
      <c r="Z8" s="47"/>
      <c r="AA8" s="7"/>
      <c r="AB8" s="4"/>
      <c r="AC8" s="4"/>
      <c r="AD8" s="4"/>
      <c r="AE8" s="4"/>
      <c r="AF8" s="4"/>
    </row>
    <row r="9" spans="1:32" ht="48" customHeight="1">
      <c r="A9" s="76"/>
      <c r="B9" s="76"/>
      <c r="C9" s="76"/>
      <c r="D9" s="76"/>
      <c r="E9" s="76"/>
      <c r="F9" s="76"/>
      <c r="G9" s="76"/>
      <c r="H9" s="76"/>
      <c r="I9" s="76"/>
      <c r="J9" s="76"/>
      <c r="K9" s="76"/>
      <c r="L9" s="76"/>
      <c r="M9" s="76"/>
      <c r="N9" s="76"/>
      <c r="O9" s="76"/>
      <c r="P9" s="76"/>
      <c r="Q9" s="76"/>
      <c r="R9" s="76"/>
      <c r="S9" s="76"/>
      <c r="T9" s="76"/>
      <c r="U9" s="76"/>
      <c r="V9" s="76"/>
      <c r="W9" s="76"/>
      <c r="X9" s="76"/>
      <c r="Y9" s="47"/>
      <c r="Z9" s="47"/>
      <c r="AA9" s="54"/>
      <c r="AB9" s="55"/>
      <c r="AC9" s="55" t="s">
        <v>88</v>
      </c>
      <c r="AD9" s="56"/>
      <c r="AE9" s="4"/>
      <c r="AF9" s="4"/>
    </row>
    <row r="10" spans="1:32" s="8" customFormat="1" ht="25.5" customHeight="1">
      <c r="A10" s="78" t="s">
        <v>0</v>
      </c>
      <c r="B10" s="71" t="s">
        <v>2</v>
      </c>
      <c r="C10" s="72"/>
      <c r="D10" s="72"/>
      <c r="E10" s="72"/>
      <c r="F10" s="72"/>
      <c r="G10" s="86"/>
      <c r="H10" s="79" t="s">
        <v>3</v>
      </c>
      <c r="I10" s="79" t="s">
        <v>4</v>
      </c>
      <c r="J10" s="80" t="s">
        <v>58</v>
      </c>
      <c r="K10" s="81" t="s">
        <v>5</v>
      </c>
      <c r="L10" s="71" t="s">
        <v>86</v>
      </c>
      <c r="M10" s="72"/>
      <c r="N10" s="72"/>
      <c r="O10" s="72"/>
      <c r="P10" s="72"/>
      <c r="Q10" s="72"/>
      <c r="R10" s="72"/>
      <c r="S10" s="72"/>
      <c r="T10" s="72"/>
      <c r="U10" s="72"/>
      <c r="V10" s="72"/>
      <c r="W10" s="72"/>
      <c r="X10" s="72"/>
      <c r="Y10" s="73"/>
      <c r="Z10" s="79" t="s">
        <v>78</v>
      </c>
      <c r="AA10" s="82" t="s">
        <v>79</v>
      </c>
      <c r="AB10" s="82" t="s">
        <v>1</v>
      </c>
      <c r="AC10" s="82" t="s">
        <v>51</v>
      </c>
      <c r="AD10" s="84" t="s">
        <v>54</v>
      </c>
      <c r="AE10" s="84" t="s">
        <v>53</v>
      </c>
      <c r="AF10" s="77" t="s">
        <v>76</v>
      </c>
    </row>
    <row r="11" spans="1:32" s="8" customFormat="1" ht="104.25" customHeight="1">
      <c r="A11" s="78"/>
      <c r="B11" s="49" t="s">
        <v>6</v>
      </c>
      <c r="C11" s="49" t="s">
        <v>63</v>
      </c>
      <c r="D11" s="49" t="s">
        <v>61</v>
      </c>
      <c r="E11" s="48" t="s">
        <v>77</v>
      </c>
      <c r="F11" s="9" t="s">
        <v>40</v>
      </c>
      <c r="G11" s="48" t="s">
        <v>42</v>
      </c>
      <c r="H11" s="79"/>
      <c r="I11" s="79"/>
      <c r="J11" s="80"/>
      <c r="K11" s="81"/>
      <c r="L11" s="45" t="s">
        <v>82</v>
      </c>
      <c r="M11" s="45" t="s">
        <v>81</v>
      </c>
      <c r="N11" s="45" t="s">
        <v>80</v>
      </c>
      <c r="O11" s="45" t="s">
        <v>71</v>
      </c>
      <c r="P11" s="45" t="s">
        <v>72</v>
      </c>
      <c r="Q11" s="45" t="s">
        <v>73</v>
      </c>
      <c r="R11" s="45" t="s">
        <v>66</v>
      </c>
      <c r="S11" s="45" t="s">
        <v>67</v>
      </c>
      <c r="T11" s="45" t="s">
        <v>82</v>
      </c>
      <c r="U11" s="45" t="s">
        <v>81</v>
      </c>
      <c r="V11" s="45" t="s">
        <v>80</v>
      </c>
      <c r="W11" s="58" t="s">
        <v>71</v>
      </c>
      <c r="X11" s="58" t="s">
        <v>72</v>
      </c>
      <c r="Y11" s="45" t="s">
        <v>73</v>
      </c>
      <c r="Z11" s="79"/>
      <c r="AA11" s="83"/>
      <c r="AB11" s="83"/>
      <c r="AC11" s="83"/>
      <c r="AD11" s="85"/>
      <c r="AE11" s="85"/>
      <c r="AF11" s="77"/>
    </row>
    <row r="12" spans="1:32">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c r="V12" s="10"/>
      <c r="W12" s="10">
        <v>14</v>
      </c>
      <c r="X12" s="10">
        <v>15</v>
      </c>
      <c r="Y12" s="10"/>
      <c r="Z12" s="10"/>
      <c r="AA12" s="10">
        <v>16</v>
      </c>
      <c r="AB12" s="10">
        <v>17</v>
      </c>
      <c r="AC12" s="10">
        <v>18</v>
      </c>
      <c r="AD12" s="10">
        <v>19</v>
      </c>
      <c r="AE12" s="10">
        <v>20</v>
      </c>
      <c r="AF12" s="10">
        <v>21</v>
      </c>
    </row>
    <row r="13" spans="1:32" ht="82.5" customHeight="1">
      <c r="A13" s="1">
        <v>1</v>
      </c>
      <c r="B13" s="60" t="s">
        <v>107</v>
      </c>
      <c r="C13" s="101" t="s">
        <v>124</v>
      </c>
      <c r="D13" s="101" t="s">
        <v>133</v>
      </c>
      <c r="E13" s="60" t="s">
        <v>90</v>
      </c>
      <c r="F13" s="100" t="s">
        <v>136</v>
      </c>
      <c r="G13" s="101" t="s">
        <v>147</v>
      </c>
      <c r="H13" s="46" t="s">
        <v>65</v>
      </c>
      <c r="I13" s="46" t="s">
        <v>65</v>
      </c>
      <c r="J13" s="60" t="s">
        <v>85</v>
      </c>
      <c r="K13" s="102">
        <v>200</v>
      </c>
      <c r="L13" s="61"/>
      <c r="M13" s="61"/>
      <c r="N13" s="62"/>
      <c r="O13" s="63"/>
      <c r="P13" s="63"/>
      <c r="Q13" s="64"/>
      <c r="R13" s="65"/>
      <c r="S13" s="66"/>
      <c r="T13" s="103"/>
      <c r="U13" s="103"/>
      <c r="V13" s="102">
        <v>100</v>
      </c>
      <c r="W13" s="103"/>
      <c r="X13" s="102">
        <v>100</v>
      </c>
      <c r="Y13" s="103"/>
      <c r="Z13" s="104">
        <v>210.45</v>
      </c>
      <c r="AA13" s="67">
        <f>K13*Z13</f>
        <v>42090</v>
      </c>
      <c r="AB13" s="2"/>
      <c r="AC13" s="68">
        <f>AB13*K13</f>
        <v>0</v>
      </c>
      <c r="AD13" s="2"/>
      <c r="AE13" s="2"/>
      <c r="AF13" s="2"/>
    </row>
    <row r="14" spans="1:32" ht="82.5" customHeight="1">
      <c r="A14" s="1">
        <v>2</v>
      </c>
      <c r="B14" s="60" t="s">
        <v>108</v>
      </c>
      <c r="C14" s="101" t="s">
        <v>125</v>
      </c>
      <c r="D14" s="101" t="s">
        <v>133</v>
      </c>
      <c r="E14" s="60" t="s">
        <v>91</v>
      </c>
      <c r="F14" s="100" t="s">
        <v>137</v>
      </c>
      <c r="G14" s="101" t="s">
        <v>147</v>
      </c>
      <c r="H14" s="46" t="s">
        <v>65</v>
      </c>
      <c r="I14" s="46" t="s">
        <v>65</v>
      </c>
      <c r="J14" s="60" t="s">
        <v>85</v>
      </c>
      <c r="K14" s="102">
        <v>800</v>
      </c>
      <c r="L14" s="61"/>
      <c r="M14" s="61"/>
      <c r="N14" s="62"/>
      <c r="O14" s="63"/>
      <c r="P14" s="63"/>
      <c r="Q14" s="64"/>
      <c r="R14" s="69"/>
      <c r="S14" s="66"/>
      <c r="T14" s="103"/>
      <c r="U14" s="102">
        <v>200</v>
      </c>
      <c r="V14" s="102">
        <v>200</v>
      </c>
      <c r="W14" s="102">
        <v>200</v>
      </c>
      <c r="X14" s="102">
        <v>200</v>
      </c>
      <c r="Y14" s="103"/>
      <c r="Z14" s="105">
        <v>114.2</v>
      </c>
      <c r="AA14" s="67">
        <f t="shared" ref="AA14:AA29" si="0">K14*Z14</f>
        <v>91360</v>
      </c>
      <c r="AB14" s="2"/>
      <c r="AC14" s="68">
        <f t="shared" ref="AC14:AC29" si="1">AB14*K14</f>
        <v>0</v>
      </c>
      <c r="AD14" s="2"/>
      <c r="AE14" s="2"/>
      <c r="AF14" s="2"/>
    </row>
    <row r="15" spans="1:32" ht="82.5" customHeight="1">
      <c r="A15" s="1">
        <v>3</v>
      </c>
      <c r="B15" s="60" t="s">
        <v>109</v>
      </c>
      <c r="C15" s="101" t="s">
        <v>125</v>
      </c>
      <c r="D15" s="101" t="s">
        <v>133</v>
      </c>
      <c r="E15" s="60" t="s">
        <v>92</v>
      </c>
      <c r="F15" s="100" t="s">
        <v>138</v>
      </c>
      <c r="G15" s="101" t="s">
        <v>147</v>
      </c>
      <c r="H15" s="46" t="s">
        <v>65</v>
      </c>
      <c r="I15" s="46" t="s">
        <v>65</v>
      </c>
      <c r="J15" s="60" t="s">
        <v>85</v>
      </c>
      <c r="K15" s="102">
        <v>200</v>
      </c>
      <c r="L15" s="61"/>
      <c r="M15" s="61"/>
      <c r="N15" s="62"/>
      <c r="O15" s="63"/>
      <c r="P15" s="63"/>
      <c r="Q15" s="64"/>
      <c r="R15" s="69"/>
      <c r="S15" s="66"/>
      <c r="T15" s="103"/>
      <c r="U15" s="103"/>
      <c r="V15" s="102">
        <v>100</v>
      </c>
      <c r="W15" s="103"/>
      <c r="X15" s="102">
        <v>100</v>
      </c>
      <c r="Y15" s="103"/>
      <c r="Z15" s="104">
        <v>218.35</v>
      </c>
      <c r="AA15" s="67">
        <f t="shared" si="0"/>
        <v>43670</v>
      </c>
      <c r="AB15" s="2"/>
      <c r="AC15" s="68">
        <f t="shared" si="1"/>
        <v>0</v>
      </c>
      <c r="AD15" s="2"/>
      <c r="AE15" s="2"/>
      <c r="AF15" s="2"/>
    </row>
    <row r="16" spans="1:32" ht="82.5" customHeight="1">
      <c r="A16" s="1">
        <v>4</v>
      </c>
      <c r="B16" s="60" t="s">
        <v>110</v>
      </c>
      <c r="C16" s="101" t="s">
        <v>126</v>
      </c>
      <c r="D16" s="101" t="s">
        <v>133</v>
      </c>
      <c r="E16" s="60" t="s">
        <v>93</v>
      </c>
      <c r="F16" s="100" t="s">
        <v>136</v>
      </c>
      <c r="G16" s="101" t="s">
        <v>147</v>
      </c>
      <c r="H16" s="46" t="s">
        <v>65</v>
      </c>
      <c r="I16" s="46" t="s">
        <v>65</v>
      </c>
      <c r="J16" s="60" t="s">
        <v>85</v>
      </c>
      <c r="K16" s="102">
        <v>200</v>
      </c>
      <c r="L16" s="61"/>
      <c r="M16" s="61"/>
      <c r="N16" s="62"/>
      <c r="O16" s="63"/>
      <c r="P16" s="63"/>
      <c r="Q16" s="64"/>
      <c r="R16" s="69"/>
      <c r="S16" s="66"/>
      <c r="T16" s="103"/>
      <c r="U16" s="103"/>
      <c r="V16" s="102">
        <v>100</v>
      </c>
      <c r="W16" s="103"/>
      <c r="X16" s="102">
        <v>100</v>
      </c>
      <c r="Y16" s="103"/>
      <c r="Z16" s="104">
        <v>253.71</v>
      </c>
      <c r="AA16" s="67">
        <f t="shared" si="0"/>
        <v>50742</v>
      </c>
      <c r="AB16" s="2"/>
      <c r="AC16" s="68">
        <f t="shared" si="1"/>
        <v>0</v>
      </c>
      <c r="AD16" s="2"/>
      <c r="AE16" s="2"/>
      <c r="AF16" s="2"/>
    </row>
    <row r="17" spans="1:32" ht="82.5" customHeight="1">
      <c r="A17" s="1">
        <v>5</v>
      </c>
      <c r="B17" s="60" t="s">
        <v>111</v>
      </c>
      <c r="C17" s="101" t="s">
        <v>124</v>
      </c>
      <c r="D17" s="101" t="s">
        <v>133</v>
      </c>
      <c r="E17" s="60" t="s">
        <v>94</v>
      </c>
      <c r="F17" s="100" t="s">
        <v>139</v>
      </c>
      <c r="G17" s="101" t="s">
        <v>147</v>
      </c>
      <c r="H17" s="46" t="s">
        <v>65</v>
      </c>
      <c r="I17" s="46" t="s">
        <v>65</v>
      </c>
      <c r="J17" s="60" t="s">
        <v>85</v>
      </c>
      <c r="K17" s="102">
        <v>40</v>
      </c>
      <c r="L17" s="61"/>
      <c r="M17" s="61"/>
      <c r="N17" s="62"/>
      <c r="O17" s="63"/>
      <c r="P17" s="63"/>
      <c r="Q17" s="64"/>
      <c r="R17" s="69"/>
      <c r="S17" s="66"/>
      <c r="T17" s="103"/>
      <c r="U17" s="103"/>
      <c r="V17" s="102">
        <v>40</v>
      </c>
      <c r="W17" s="103"/>
      <c r="X17" s="103"/>
      <c r="Y17" s="103"/>
      <c r="Z17" s="104">
        <v>338.32</v>
      </c>
      <c r="AA17" s="67">
        <f t="shared" si="0"/>
        <v>13532.8</v>
      </c>
      <c r="AB17" s="2"/>
      <c r="AC17" s="68">
        <f t="shared" si="1"/>
        <v>0</v>
      </c>
      <c r="AD17" s="2"/>
      <c r="AE17" s="2"/>
      <c r="AF17" s="2"/>
    </row>
    <row r="18" spans="1:32" ht="82.5" customHeight="1">
      <c r="A18" s="1">
        <v>6</v>
      </c>
      <c r="B18" s="60" t="s">
        <v>112</v>
      </c>
      <c r="C18" s="101" t="s">
        <v>127</v>
      </c>
      <c r="D18" s="101" t="s">
        <v>133</v>
      </c>
      <c r="E18" s="60" t="s">
        <v>95</v>
      </c>
      <c r="F18" s="100" t="s">
        <v>140</v>
      </c>
      <c r="G18" s="101" t="s">
        <v>148</v>
      </c>
      <c r="H18" s="46" t="s">
        <v>65</v>
      </c>
      <c r="I18" s="46" t="s">
        <v>65</v>
      </c>
      <c r="J18" s="60" t="s">
        <v>85</v>
      </c>
      <c r="K18" s="102">
        <v>40</v>
      </c>
      <c r="L18" s="61"/>
      <c r="M18" s="61"/>
      <c r="N18" s="62"/>
      <c r="O18" s="63"/>
      <c r="P18" s="63"/>
      <c r="Q18" s="64"/>
      <c r="R18" s="69"/>
      <c r="S18" s="66"/>
      <c r="T18" s="103"/>
      <c r="U18" s="103"/>
      <c r="V18" s="102">
        <v>40</v>
      </c>
      <c r="W18" s="103"/>
      <c r="X18" s="103"/>
      <c r="Y18" s="103"/>
      <c r="Z18" s="104">
        <v>156.13999999999999</v>
      </c>
      <c r="AA18" s="67">
        <f t="shared" si="0"/>
        <v>6245.5999999999995</v>
      </c>
      <c r="AB18" s="2"/>
      <c r="AC18" s="68">
        <f t="shared" si="1"/>
        <v>0</v>
      </c>
      <c r="AD18" s="2"/>
      <c r="AE18" s="2"/>
      <c r="AF18" s="2"/>
    </row>
    <row r="19" spans="1:32" ht="82.5" customHeight="1">
      <c r="A19" s="1">
        <v>7</v>
      </c>
      <c r="B19" s="60" t="s">
        <v>113</v>
      </c>
      <c r="C19" s="101" t="s">
        <v>124</v>
      </c>
      <c r="D19" s="101" t="s">
        <v>133</v>
      </c>
      <c r="E19" s="60" t="s">
        <v>96</v>
      </c>
      <c r="F19" s="100" t="s">
        <v>141</v>
      </c>
      <c r="G19" s="101" t="s">
        <v>147</v>
      </c>
      <c r="H19" s="46" t="s">
        <v>65</v>
      </c>
      <c r="I19" s="46" t="s">
        <v>65</v>
      </c>
      <c r="J19" s="60" t="s">
        <v>85</v>
      </c>
      <c r="K19" s="102">
        <v>200</v>
      </c>
      <c r="L19" s="61"/>
      <c r="M19" s="61"/>
      <c r="N19" s="62"/>
      <c r="O19" s="63"/>
      <c r="P19" s="63"/>
      <c r="Q19" s="64"/>
      <c r="R19" s="69"/>
      <c r="S19" s="66"/>
      <c r="T19" s="103"/>
      <c r="U19" s="103"/>
      <c r="V19" s="102">
        <v>100</v>
      </c>
      <c r="W19" s="103"/>
      <c r="X19" s="102">
        <v>100</v>
      </c>
      <c r="Y19" s="103"/>
      <c r="Z19" s="104">
        <v>71.209999999999994</v>
      </c>
      <c r="AA19" s="67">
        <f t="shared" si="0"/>
        <v>14241.999999999998</v>
      </c>
      <c r="AB19" s="2"/>
      <c r="AC19" s="68">
        <f t="shared" si="1"/>
        <v>0</v>
      </c>
      <c r="AD19" s="2"/>
      <c r="AE19" s="2"/>
      <c r="AF19" s="2"/>
    </row>
    <row r="20" spans="1:32" ht="82.5" customHeight="1">
      <c r="A20" s="1">
        <v>8</v>
      </c>
      <c r="B20" s="60" t="s">
        <v>114</v>
      </c>
      <c r="C20" s="101" t="s">
        <v>128</v>
      </c>
      <c r="D20" s="101" t="s">
        <v>133</v>
      </c>
      <c r="E20" s="60" t="s">
        <v>97</v>
      </c>
      <c r="F20" s="100" t="s">
        <v>138</v>
      </c>
      <c r="G20" s="101" t="s">
        <v>147</v>
      </c>
      <c r="H20" s="46" t="s">
        <v>65</v>
      </c>
      <c r="I20" s="46" t="s">
        <v>65</v>
      </c>
      <c r="J20" s="60" t="s">
        <v>85</v>
      </c>
      <c r="K20" s="102">
        <v>200</v>
      </c>
      <c r="L20" s="61"/>
      <c r="M20" s="61"/>
      <c r="N20" s="62"/>
      <c r="O20" s="63"/>
      <c r="P20" s="63"/>
      <c r="Q20" s="64"/>
      <c r="R20" s="69"/>
      <c r="S20" s="66"/>
      <c r="T20" s="103"/>
      <c r="U20" s="103"/>
      <c r="V20" s="102">
        <v>100</v>
      </c>
      <c r="W20" s="103"/>
      <c r="X20" s="102">
        <v>100</v>
      </c>
      <c r="Y20" s="103"/>
      <c r="Z20" s="105">
        <v>75.400000000000006</v>
      </c>
      <c r="AA20" s="67">
        <f t="shared" si="0"/>
        <v>15080.000000000002</v>
      </c>
      <c r="AB20" s="2"/>
      <c r="AC20" s="68">
        <f t="shared" si="1"/>
        <v>0</v>
      </c>
      <c r="AD20" s="2"/>
      <c r="AE20" s="2"/>
      <c r="AF20" s="2"/>
    </row>
    <row r="21" spans="1:32" ht="82.5" customHeight="1">
      <c r="A21" s="1">
        <v>9</v>
      </c>
      <c r="B21" s="60" t="s">
        <v>115</v>
      </c>
      <c r="C21" s="101" t="s">
        <v>128</v>
      </c>
      <c r="D21" s="101" t="s">
        <v>133</v>
      </c>
      <c r="E21" s="60" t="s">
        <v>98</v>
      </c>
      <c r="F21" s="100" t="s">
        <v>138</v>
      </c>
      <c r="G21" s="101" t="s">
        <v>147</v>
      </c>
      <c r="H21" s="46" t="s">
        <v>65</v>
      </c>
      <c r="I21" s="46" t="s">
        <v>65</v>
      </c>
      <c r="J21" s="60" t="s">
        <v>85</v>
      </c>
      <c r="K21" s="102">
        <v>600</v>
      </c>
      <c r="L21" s="61"/>
      <c r="M21" s="61"/>
      <c r="N21" s="62"/>
      <c r="O21" s="63"/>
      <c r="P21" s="63"/>
      <c r="Q21" s="64"/>
      <c r="R21" s="69"/>
      <c r="S21" s="66"/>
      <c r="T21" s="103"/>
      <c r="U21" s="103"/>
      <c r="V21" s="102">
        <v>200</v>
      </c>
      <c r="W21" s="102">
        <v>200</v>
      </c>
      <c r="X21" s="102">
        <v>200</v>
      </c>
      <c r="Y21" s="103"/>
      <c r="Z21" s="104">
        <v>76.95</v>
      </c>
      <c r="AA21" s="67">
        <f t="shared" si="0"/>
        <v>46170</v>
      </c>
      <c r="AB21" s="2"/>
      <c r="AC21" s="68">
        <f t="shared" si="1"/>
        <v>0</v>
      </c>
      <c r="AD21" s="2"/>
      <c r="AE21" s="2"/>
      <c r="AF21" s="2"/>
    </row>
    <row r="22" spans="1:32" ht="82.5" customHeight="1">
      <c r="A22" s="1">
        <v>10</v>
      </c>
      <c r="B22" s="60" t="s">
        <v>116</v>
      </c>
      <c r="C22" s="101" t="s">
        <v>129</v>
      </c>
      <c r="D22" s="101" t="s">
        <v>133</v>
      </c>
      <c r="E22" s="60" t="s">
        <v>99</v>
      </c>
      <c r="F22" s="100" t="s">
        <v>142</v>
      </c>
      <c r="G22" s="101" t="s">
        <v>84</v>
      </c>
      <c r="H22" s="46" t="s">
        <v>65</v>
      </c>
      <c r="I22" s="46" t="s">
        <v>65</v>
      </c>
      <c r="J22" s="60" t="s">
        <v>85</v>
      </c>
      <c r="K22" s="102">
        <v>6</v>
      </c>
      <c r="L22" s="61"/>
      <c r="M22" s="61"/>
      <c r="N22" s="62"/>
      <c r="O22" s="63"/>
      <c r="P22" s="63"/>
      <c r="Q22" s="64"/>
      <c r="R22" s="69"/>
      <c r="S22" s="66"/>
      <c r="T22" s="103"/>
      <c r="U22" s="103"/>
      <c r="V22" s="103"/>
      <c r="W22" s="102">
        <v>6</v>
      </c>
      <c r="X22" s="103"/>
      <c r="Y22" s="103"/>
      <c r="Z22" s="104">
        <v>728.8</v>
      </c>
      <c r="AA22" s="67">
        <f t="shared" si="0"/>
        <v>4372.7999999999993</v>
      </c>
      <c r="AB22" s="2"/>
      <c r="AC22" s="68">
        <f t="shared" si="1"/>
        <v>0</v>
      </c>
      <c r="AD22" s="2"/>
      <c r="AE22" s="2"/>
      <c r="AF22" s="2"/>
    </row>
    <row r="23" spans="1:32" ht="82.5" customHeight="1">
      <c r="A23" s="1">
        <v>11</v>
      </c>
      <c r="B23" s="60" t="s">
        <v>117</v>
      </c>
      <c r="C23" s="101" t="s">
        <v>129</v>
      </c>
      <c r="D23" s="101" t="s">
        <v>133</v>
      </c>
      <c r="E23" s="60" t="s">
        <v>100</v>
      </c>
      <c r="F23" s="100" t="s">
        <v>143</v>
      </c>
      <c r="G23" s="101" t="s">
        <v>147</v>
      </c>
      <c r="H23" s="46" t="s">
        <v>65</v>
      </c>
      <c r="I23" s="46" t="s">
        <v>65</v>
      </c>
      <c r="J23" s="60" t="s">
        <v>85</v>
      </c>
      <c r="K23" s="102">
        <v>60</v>
      </c>
      <c r="L23" s="61"/>
      <c r="M23" s="61"/>
      <c r="N23" s="62"/>
      <c r="O23" s="63"/>
      <c r="P23" s="63"/>
      <c r="Q23" s="64"/>
      <c r="R23" s="69"/>
      <c r="S23" s="66"/>
      <c r="T23" s="103"/>
      <c r="U23" s="103"/>
      <c r="V23" s="102">
        <v>60</v>
      </c>
      <c r="W23" s="103"/>
      <c r="X23" s="103"/>
      <c r="Y23" s="103"/>
      <c r="Z23" s="104">
        <v>277.72000000000003</v>
      </c>
      <c r="AA23" s="67">
        <f t="shared" si="0"/>
        <v>16663.2</v>
      </c>
      <c r="AB23" s="2"/>
      <c r="AC23" s="68">
        <f t="shared" si="1"/>
        <v>0</v>
      </c>
      <c r="AD23" s="2"/>
      <c r="AE23" s="2"/>
      <c r="AF23" s="2"/>
    </row>
    <row r="24" spans="1:32" ht="82.5" customHeight="1">
      <c r="A24" s="1">
        <v>12</v>
      </c>
      <c r="B24" s="60" t="s">
        <v>118</v>
      </c>
      <c r="C24" s="101" t="s">
        <v>124</v>
      </c>
      <c r="D24" s="101" t="s">
        <v>133</v>
      </c>
      <c r="E24" s="60" t="s">
        <v>101</v>
      </c>
      <c r="F24" s="100"/>
      <c r="G24" s="101" t="s">
        <v>84</v>
      </c>
      <c r="H24" s="46" t="s">
        <v>65</v>
      </c>
      <c r="I24" s="46" t="s">
        <v>65</v>
      </c>
      <c r="J24" s="60" t="s">
        <v>85</v>
      </c>
      <c r="K24" s="102">
        <v>120</v>
      </c>
      <c r="L24" s="61"/>
      <c r="M24" s="61"/>
      <c r="N24" s="62"/>
      <c r="O24" s="63"/>
      <c r="P24" s="63"/>
      <c r="Q24" s="64"/>
      <c r="R24" s="69"/>
      <c r="S24" s="66"/>
      <c r="T24" s="103"/>
      <c r="U24" s="102">
        <v>20</v>
      </c>
      <c r="V24" s="102">
        <v>20</v>
      </c>
      <c r="W24" s="102">
        <v>40</v>
      </c>
      <c r="X24" s="102">
        <v>20</v>
      </c>
      <c r="Y24" s="102">
        <v>20</v>
      </c>
      <c r="Z24" s="104">
        <v>326.92</v>
      </c>
      <c r="AA24" s="67">
        <f t="shared" si="0"/>
        <v>39230.400000000001</v>
      </c>
      <c r="AB24" s="2"/>
      <c r="AC24" s="68">
        <f t="shared" si="1"/>
        <v>0</v>
      </c>
      <c r="AD24" s="2"/>
      <c r="AE24" s="2"/>
      <c r="AF24" s="2"/>
    </row>
    <row r="25" spans="1:32" ht="82.5" customHeight="1">
      <c r="A25" s="1">
        <v>13</v>
      </c>
      <c r="B25" s="60" t="s">
        <v>119</v>
      </c>
      <c r="C25" s="101" t="s">
        <v>125</v>
      </c>
      <c r="D25" s="101" t="s">
        <v>133</v>
      </c>
      <c r="E25" s="60" t="s">
        <v>102</v>
      </c>
      <c r="F25" s="100" t="s">
        <v>136</v>
      </c>
      <c r="G25" s="101" t="s">
        <v>147</v>
      </c>
      <c r="H25" s="46" t="s">
        <v>65</v>
      </c>
      <c r="I25" s="46" t="s">
        <v>65</v>
      </c>
      <c r="J25" s="60" t="s">
        <v>85</v>
      </c>
      <c r="K25" s="102">
        <v>20</v>
      </c>
      <c r="L25" s="61"/>
      <c r="M25" s="61"/>
      <c r="N25" s="62"/>
      <c r="O25" s="63"/>
      <c r="P25" s="63"/>
      <c r="Q25" s="64"/>
      <c r="R25" s="69"/>
      <c r="S25" s="66"/>
      <c r="T25" s="103"/>
      <c r="U25" s="102">
        <v>20</v>
      </c>
      <c r="V25" s="103"/>
      <c r="W25" s="103"/>
      <c r="X25" s="103"/>
      <c r="Y25" s="103"/>
      <c r="Z25" s="103">
        <v>211.9</v>
      </c>
      <c r="AA25" s="67">
        <f t="shared" si="0"/>
        <v>4238</v>
      </c>
      <c r="AB25" s="2"/>
      <c r="AC25" s="68">
        <f t="shared" si="1"/>
        <v>0</v>
      </c>
      <c r="AD25" s="2"/>
      <c r="AE25" s="2"/>
      <c r="AF25" s="2"/>
    </row>
    <row r="26" spans="1:32" ht="82.5" customHeight="1">
      <c r="A26" s="1">
        <v>14</v>
      </c>
      <c r="B26" s="60" t="s">
        <v>120</v>
      </c>
      <c r="C26" s="101" t="s">
        <v>130</v>
      </c>
      <c r="D26" s="101" t="s">
        <v>134</v>
      </c>
      <c r="E26" s="60" t="s">
        <v>103</v>
      </c>
      <c r="F26" s="100" t="s">
        <v>144</v>
      </c>
      <c r="G26" s="101" t="s">
        <v>147</v>
      </c>
      <c r="H26" s="46" t="s">
        <v>65</v>
      </c>
      <c r="I26" s="46" t="s">
        <v>65</v>
      </c>
      <c r="J26" s="60" t="s">
        <v>85</v>
      </c>
      <c r="K26" s="102">
        <v>50</v>
      </c>
      <c r="L26" s="61"/>
      <c r="M26" s="61"/>
      <c r="N26" s="62"/>
      <c r="O26" s="63"/>
      <c r="P26" s="63"/>
      <c r="Q26" s="64"/>
      <c r="R26" s="69"/>
      <c r="S26" s="66"/>
      <c r="T26" s="103"/>
      <c r="U26" s="103"/>
      <c r="V26" s="102">
        <v>50</v>
      </c>
      <c r="W26" s="103"/>
      <c r="X26" s="103"/>
      <c r="Y26" s="103"/>
      <c r="Z26" s="104">
        <v>39.799999999999997</v>
      </c>
      <c r="AA26" s="67">
        <f t="shared" si="0"/>
        <v>1989.9999999999998</v>
      </c>
      <c r="AB26" s="2"/>
      <c r="AC26" s="68">
        <f t="shared" si="1"/>
        <v>0</v>
      </c>
      <c r="AD26" s="2"/>
      <c r="AE26" s="2"/>
      <c r="AF26" s="2"/>
    </row>
    <row r="27" spans="1:32" ht="82.5" customHeight="1">
      <c r="A27" s="1">
        <v>15</v>
      </c>
      <c r="B27" s="60" t="s">
        <v>121</v>
      </c>
      <c r="C27" s="101" t="s">
        <v>131</v>
      </c>
      <c r="D27" s="101" t="s">
        <v>135</v>
      </c>
      <c r="E27" s="60" t="s">
        <v>104</v>
      </c>
      <c r="F27" s="100" t="s">
        <v>145</v>
      </c>
      <c r="G27" s="101" t="s">
        <v>147</v>
      </c>
      <c r="H27" s="46" t="s">
        <v>65</v>
      </c>
      <c r="I27" s="46" t="s">
        <v>65</v>
      </c>
      <c r="J27" s="60" t="s">
        <v>85</v>
      </c>
      <c r="K27" s="102">
        <v>300</v>
      </c>
      <c r="L27" s="61"/>
      <c r="M27" s="61"/>
      <c r="N27" s="62"/>
      <c r="O27" s="63"/>
      <c r="P27" s="63"/>
      <c r="Q27" s="64"/>
      <c r="R27" s="69"/>
      <c r="S27" s="66"/>
      <c r="T27" s="103"/>
      <c r="U27" s="103"/>
      <c r="V27" s="102">
        <v>100</v>
      </c>
      <c r="W27" s="102">
        <v>100</v>
      </c>
      <c r="X27" s="102">
        <v>100</v>
      </c>
      <c r="Y27" s="103"/>
      <c r="Z27" s="104">
        <v>82.95</v>
      </c>
      <c r="AA27" s="67">
        <f t="shared" si="0"/>
        <v>24885</v>
      </c>
      <c r="AB27" s="2"/>
      <c r="AC27" s="68">
        <f t="shared" si="1"/>
        <v>0</v>
      </c>
      <c r="AD27" s="2"/>
      <c r="AE27" s="2"/>
      <c r="AF27" s="2"/>
    </row>
    <row r="28" spans="1:32" ht="82.5" customHeight="1">
      <c r="A28" s="1">
        <v>16</v>
      </c>
      <c r="B28" s="60" t="s">
        <v>122</v>
      </c>
      <c r="C28" s="101" t="s">
        <v>132</v>
      </c>
      <c r="D28" s="101" t="s">
        <v>135</v>
      </c>
      <c r="E28" s="60" t="s">
        <v>105</v>
      </c>
      <c r="F28" s="100" t="s">
        <v>146</v>
      </c>
      <c r="G28" s="101" t="s">
        <v>147</v>
      </c>
      <c r="H28" s="46" t="s">
        <v>65</v>
      </c>
      <c r="I28" s="46" t="s">
        <v>65</v>
      </c>
      <c r="J28" s="60" t="s">
        <v>85</v>
      </c>
      <c r="K28" s="102">
        <v>60</v>
      </c>
      <c r="L28" s="61"/>
      <c r="M28" s="61"/>
      <c r="N28" s="62"/>
      <c r="O28" s="63"/>
      <c r="P28" s="63"/>
      <c r="Q28" s="64"/>
      <c r="R28" s="69"/>
      <c r="S28" s="66"/>
      <c r="T28" s="103"/>
      <c r="U28" s="103"/>
      <c r="V28" s="102">
        <v>60</v>
      </c>
      <c r="W28" s="103"/>
      <c r="X28" s="103"/>
      <c r="Y28" s="103"/>
      <c r="Z28" s="104">
        <v>72.44</v>
      </c>
      <c r="AA28" s="67">
        <f t="shared" si="0"/>
        <v>4346.3999999999996</v>
      </c>
      <c r="AB28" s="2"/>
      <c r="AC28" s="68">
        <f t="shared" si="1"/>
        <v>0</v>
      </c>
      <c r="AD28" s="2"/>
      <c r="AE28" s="2"/>
      <c r="AF28" s="2"/>
    </row>
    <row r="29" spans="1:32" ht="82.5" customHeight="1">
      <c r="A29" s="1">
        <v>17</v>
      </c>
      <c r="B29" s="60" t="s">
        <v>123</v>
      </c>
      <c r="C29" s="101" t="s">
        <v>132</v>
      </c>
      <c r="D29" s="101" t="s">
        <v>135</v>
      </c>
      <c r="E29" s="60" t="s">
        <v>106</v>
      </c>
      <c r="F29" s="100" t="s">
        <v>146</v>
      </c>
      <c r="G29" s="101" t="s">
        <v>147</v>
      </c>
      <c r="H29" s="46" t="s">
        <v>65</v>
      </c>
      <c r="I29" s="46" t="s">
        <v>65</v>
      </c>
      <c r="J29" s="60" t="s">
        <v>85</v>
      </c>
      <c r="K29" s="102">
        <v>60</v>
      </c>
      <c r="L29" s="61"/>
      <c r="M29" s="61"/>
      <c r="N29" s="62"/>
      <c r="O29" s="63"/>
      <c r="P29" s="63"/>
      <c r="Q29" s="64"/>
      <c r="R29" s="69"/>
      <c r="S29" s="66"/>
      <c r="T29" s="103"/>
      <c r="U29" s="103"/>
      <c r="V29" s="102">
        <v>60</v>
      </c>
      <c r="W29" s="103"/>
      <c r="X29" s="103"/>
      <c r="Y29" s="103"/>
      <c r="Z29" s="103">
        <v>64.400000000000006</v>
      </c>
      <c r="AA29" s="67">
        <f t="shared" si="0"/>
        <v>3864.0000000000005</v>
      </c>
      <c r="AB29" s="2"/>
      <c r="AC29" s="68">
        <f t="shared" si="1"/>
        <v>0</v>
      </c>
      <c r="AD29" s="2"/>
      <c r="AE29" s="2"/>
      <c r="AF29" s="2"/>
    </row>
    <row r="30" spans="1:32" s="12" customFormat="1" ht="27.75" customHeight="1">
      <c r="A30" s="1"/>
      <c r="B30" s="11"/>
      <c r="C30" s="11"/>
      <c r="D30" s="50"/>
      <c r="E30" s="42" t="s">
        <v>83</v>
      </c>
      <c r="F30" s="51"/>
      <c r="G30" s="51"/>
      <c r="H30" s="51"/>
      <c r="I30" s="51"/>
      <c r="J30" s="42"/>
      <c r="K30" s="3"/>
      <c r="L30" s="43"/>
      <c r="M30" s="44"/>
      <c r="N30" s="43"/>
      <c r="O30" s="43"/>
      <c r="P30" s="43"/>
      <c r="Q30" s="51"/>
      <c r="R30" s="51"/>
      <c r="S30" s="51"/>
      <c r="T30" s="51"/>
      <c r="U30" s="59"/>
      <c r="V30" s="59"/>
      <c r="W30" s="51"/>
      <c r="X30" s="51"/>
      <c r="Y30" s="51"/>
      <c r="Z30" s="51"/>
      <c r="AA30" s="57">
        <f>AA13+AA14+AA15+AA16+AA17+AA18+AA19+AA20+AA21+AA22+AA23+AA24+AA25+AA26+AA27+AA28+AA29</f>
        <v>422722.20000000007</v>
      </c>
      <c r="AB30" s="53"/>
      <c r="AC30" s="57">
        <f>SUM(AC13:AC13)</f>
        <v>0</v>
      </c>
      <c r="AD30" s="51"/>
      <c r="AE30" s="51"/>
      <c r="AF30" s="51"/>
    </row>
    <row r="31" spans="1:32" s="12" customFormat="1">
      <c r="A31" s="13"/>
      <c r="B31" s="13"/>
      <c r="C31" s="14"/>
      <c r="D31" s="13"/>
      <c r="E31" s="15"/>
      <c r="F31" s="15"/>
      <c r="G31" s="15"/>
      <c r="H31" s="15"/>
      <c r="I31" s="15"/>
      <c r="J31" s="15"/>
      <c r="K31" s="16"/>
      <c r="L31" s="15"/>
      <c r="M31" s="17"/>
      <c r="N31" s="15"/>
      <c r="O31" s="15"/>
      <c r="P31" s="15"/>
      <c r="Q31" s="15"/>
      <c r="R31" s="15"/>
      <c r="S31" s="15"/>
      <c r="T31" s="15"/>
      <c r="U31" s="15"/>
      <c r="V31" s="15"/>
      <c r="W31" s="15"/>
      <c r="X31" s="15"/>
      <c r="Y31" s="15"/>
      <c r="Z31" s="15"/>
      <c r="AA31" s="70"/>
      <c r="AB31" s="15"/>
      <c r="AC31" s="15"/>
      <c r="AD31" s="15"/>
      <c r="AE31" s="15"/>
      <c r="AF31" s="15"/>
    </row>
    <row r="32" spans="1:32" s="24" customFormat="1">
      <c r="A32" s="18" t="s">
        <v>7</v>
      </c>
      <c r="B32" s="18"/>
      <c r="C32" s="18"/>
      <c r="D32" s="19"/>
      <c r="E32" s="19"/>
      <c r="F32" s="20"/>
      <c r="G32" s="21"/>
      <c r="H32" s="19"/>
      <c r="I32" s="19"/>
      <c r="J32" s="22"/>
      <c r="K32" s="19"/>
      <c r="L32" s="19"/>
      <c r="M32" s="19"/>
      <c r="N32" s="19"/>
      <c r="O32" s="19"/>
      <c r="P32" s="19"/>
      <c r="Q32" s="19"/>
      <c r="R32" s="19"/>
      <c r="S32" s="19"/>
      <c r="T32" s="19"/>
      <c r="U32" s="19"/>
      <c r="V32" s="19"/>
      <c r="W32" s="19"/>
      <c r="X32" s="19"/>
      <c r="Y32" s="19"/>
      <c r="Z32" s="19"/>
      <c r="AA32" s="19"/>
      <c r="AB32" s="23"/>
      <c r="AC32" s="23"/>
      <c r="AD32" s="23"/>
      <c r="AE32" s="23"/>
      <c r="AF32" s="19"/>
    </row>
    <row r="33" spans="1:182" s="12" customFormat="1" ht="19.5" customHeight="1">
      <c r="A33" s="87" t="s">
        <v>8</v>
      </c>
      <c r="B33" s="87"/>
      <c r="C33" s="87"/>
      <c r="D33" s="87"/>
      <c r="E33" s="87"/>
      <c r="F33" s="89" t="s">
        <v>68</v>
      </c>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row>
    <row r="34" spans="1:182" s="12" customFormat="1">
      <c r="A34" s="87" t="s">
        <v>9</v>
      </c>
      <c r="B34" s="87"/>
      <c r="C34" s="87"/>
      <c r="D34" s="87"/>
      <c r="E34" s="87"/>
      <c r="F34" s="89" t="s">
        <v>59</v>
      </c>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row>
    <row r="35" spans="1:182" s="12" customFormat="1">
      <c r="A35" s="87" t="s">
        <v>10</v>
      </c>
      <c r="B35" s="87"/>
      <c r="C35" s="87"/>
      <c r="D35" s="87"/>
      <c r="E35" s="87"/>
      <c r="F35" s="89" t="s">
        <v>11</v>
      </c>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row>
    <row r="36" spans="1:182" s="12" customFormat="1">
      <c r="A36" s="87" t="s">
        <v>12</v>
      </c>
      <c r="B36" s="87"/>
      <c r="C36" s="87"/>
      <c r="D36" s="87"/>
      <c r="E36" s="87"/>
      <c r="F36" s="89" t="s">
        <v>52</v>
      </c>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row>
    <row r="37" spans="1:182" s="12" customFormat="1">
      <c r="A37" s="87" t="s">
        <v>13</v>
      </c>
      <c r="B37" s="87"/>
      <c r="C37" s="87"/>
      <c r="D37" s="87"/>
      <c r="E37" s="87"/>
      <c r="F37" s="89" t="s">
        <v>44</v>
      </c>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row>
    <row r="38" spans="1:182" s="24" customFormat="1">
      <c r="A38" s="18"/>
      <c r="B38" s="18"/>
      <c r="C38" s="18"/>
      <c r="D38" s="19"/>
      <c r="F38" s="25"/>
      <c r="G38" s="26"/>
      <c r="H38" s="27"/>
      <c r="I38" s="25"/>
      <c r="J38" s="25"/>
      <c r="K38" s="28"/>
      <c r="L38" s="25"/>
      <c r="M38" s="25"/>
      <c r="N38" s="25"/>
      <c r="O38" s="25"/>
      <c r="P38" s="25"/>
      <c r="Q38" s="25"/>
      <c r="R38" s="25"/>
      <c r="S38" s="25"/>
      <c r="T38" s="25"/>
      <c r="U38" s="25"/>
      <c r="V38" s="25"/>
      <c r="W38" s="25"/>
      <c r="X38" s="25"/>
      <c r="Y38" s="25"/>
      <c r="Z38" s="25"/>
      <c r="AA38" s="25"/>
      <c r="AB38" s="25"/>
      <c r="AC38" s="25"/>
      <c r="AD38" s="25"/>
      <c r="AE38" s="25"/>
      <c r="AF38" s="29"/>
    </row>
    <row r="39" spans="1:182" s="24" customFormat="1">
      <c r="A39" s="18" t="s">
        <v>14</v>
      </c>
      <c r="B39" s="18"/>
      <c r="C39" s="18"/>
      <c r="D39" s="19"/>
      <c r="F39" s="25"/>
      <c r="G39" s="26"/>
      <c r="H39" s="27"/>
      <c r="I39" s="25"/>
      <c r="J39" s="25"/>
      <c r="K39" s="28"/>
      <c r="L39" s="25"/>
      <c r="M39" s="25"/>
      <c r="N39" s="25"/>
      <c r="O39" s="25"/>
      <c r="P39" s="25"/>
      <c r="Q39" s="25"/>
      <c r="R39" s="25"/>
      <c r="S39" s="25"/>
      <c r="T39" s="25"/>
      <c r="U39" s="25"/>
      <c r="V39" s="25"/>
      <c r="W39" s="25"/>
      <c r="X39" s="25"/>
      <c r="Y39" s="25"/>
      <c r="Z39" s="25"/>
      <c r="AA39" s="25"/>
      <c r="AB39" s="25"/>
      <c r="AC39" s="25"/>
      <c r="AD39" s="25"/>
      <c r="AE39" s="25"/>
      <c r="AF39" s="29"/>
    </row>
    <row r="40" spans="1:182" s="12" customFormat="1" ht="46.5" customHeight="1">
      <c r="A40" s="87" t="s">
        <v>15</v>
      </c>
      <c r="B40" s="87"/>
      <c r="C40" s="87"/>
      <c r="D40" s="87"/>
      <c r="E40" s="87"/>
      <c r="F40" s="89" t="s">
        <v>41</v>
      </c>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row>
    <row r="41" spans="1:182" s="12" customFormat="1">
      <c r="A41" s="87" t="s">
        <v>16</v>
      </c>
      <c r="B41" s="87"/>
      <c r="C41" s="87"/>
      <c r="D41" s="87"/>
      <c r="E41" s="87"/>
      <c r="F41" s="89" t="s">
        <v>17</v>
      </c>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row>
    <row r="42" spans="1:182" s="30" customFormat="1">
      <c r="A42" s="87" t="s">
        <v>18</v>
      </c>
      <c r="B42" s="87"/>
      <c r="C42" s="87"/>
      <c r="D42" s="87"/>
      <c r="E42" s="87"/>
      <c r="F42" s="89" t="s">
        <v>19</v>
      </c>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row>
    <row r="43" spans="1:182" s="30" customFormat="1" ht="18" customHeight="1">
      <c r="A43" s="87" t="s">
        <v>20</v>
      </c>
      <c r="B43" s="87"/>
      <c r="C43" s="87"/>
      <c r="D43" s="87"/>
      <c r="E43" s="87"/>
      <c r="F43" s="89" t="s">
        <v>69</v>
      </c>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row>
    <row r="44" spans="1:182" s="30" customFormat="1" ht="58.5" customHeight="1">
      <c r="A44" s="87" t="s">
        <v>21</v>
      </c>
      <c r="B44" s="87"/>
      <c r="C44" s="87"/>
      <c r="D44" s="87"/>
      <c r="E44" s="87"/>
      <c r="F44" s="89" t="s">
        <v>70</v>
      </c>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row>
    <row r="45" spans="1:182" s="30" customFormat="1">
      <c r="A45" s="87" t="s">
        <v>22</v>
      </c>
      <c r="B45" s="87"/>
      <c r="C45" s="87"/>
      <c r="D45" s="87"/>
      <c r="E45" s="87"/>
      <c r="F45" s="89" t="s">
        <v>23</v>
      </c>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row>
    <row r="46" spans="1:182" s="31" customFormat="1">
      <c r="A46" s="87" t="s">
        <v>24</v>
      </c>
      <c r="B46" s="87"/>
      <c r="C46" s="87"/>
      <c r="D46" s="87"/>
      <c r="E46" s="87"/>
      <c r="F46" s="89" t="s">
        <v>25</v>
      </c>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FX46" s="32"/>
      <c r="FY46" s="32"/>
      <c r="FZ46" s="32"/>
    </row>
    <row r="47" spans="1:182" s="31" customFormat="1">
      <c r="A47" s="87" t="s">
        <v>26</v>
      </c>
      <c r="B47" s="87"/>
      <c r="C47" s="87"/>
      <c r="D47" s="87"/>
      <c r="E47" s="87"/>
      <c r="F47" s="89" t="s">
        <v>43</v>
      </c>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FX47" s="32"/>
      <c r="FY47" s="32"/>
      <c r="FZ47" s="32"/>
    </row>
    <row r="48" spans="1:182" s="31" customFormat="1" ht="207.75" customHeight="1">
      <c r="A48" s="87" t="s">
        <v>27</v>
      </c>
      <c r="B48" s="87"/>
      <c r="C48" s="87"/>
      <c r="D48" s="87"/>
      <c r="E48" s="87"/>
      <c r="F48" s="88" t="s">
        <v>55</v>
      </c>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FX48" s="32"/>
      <c r="FY48" s="32"/>
      <c r="FZ48" s="32"/>
    </row>
    <row r="49" spans="1:182" s="31" customFormat="1">
      <c r="A49" s="87" t="s">
        <v>46</v>
      </c>
      <c r="B49" s="87"/>
      <c r="C49" s="87"/>
      <c r="D49" s="87"/>
      <c r="E49" s="87"/>
      <c r="F49" s="88" t="s">
        <v>47</v>
      </c>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FX49" s="32"/>
      <c r="FY49" s="32"/>
      <c r="FZ49" s="32"/>
    </row>
    <row r="50" spans="1:182" s="31" customFormat="1" ht="51" customHeight="1">
      <c r="A50" s="87" t="s">
        <v>48</v>
      </c>
      <c r="B50" s="87"/>
      <c r="C50" s="87"/>
      <c r="D50" s="87"/>
      <c r="E50" s="87"/>
      <c r="F50" s="88" t="s">
        <v>45</v>
      </c>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FX50" s="32"/>
      <c r="FY50" s="32"/>
      <c r="FZ50" s="32"/>
    </row>
    <row r="51" spans="1:182" s="31" customFormat="1">
      <c r="A51" s="97" t="s">
        <v>28</v>
      </c>
      <c r="B51" s="98"/>
      <c r="C51" s="98"/>
      <c r="D51" s="98"/>
      <c r="E51" s="99"/>
      <c r="F51" s="91" t="s">
        <v>29</v>
      </c>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3"/>
      <c r="FX51" s="32"/>
      <c r="FY51" s="32"/>
      <c r="FZ51" s="32"/>
    </row>
    <row r="52" spans="1:182" s="31" customFormat="1" ht="29.25" customHeight="1">
      <c r="A52" s="97" t="s">
        <v>30</v>
      </c>
      <c r="B52" s="98"/>
      <c r="C52" s="98"/>
      <c r="D52" s="98"/>
      <c r="E52" s="99"/>
      <c r="F52" s="91" t="s">
        <v>62</v>
      </c>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3"/>
      <c r="FX52" s="32"/>
      <c r="FY52" s="32"/>
      <c r="FZ52" s="32"/>
    </row>
    <row r="53" spans="1:182" s="31" customFormat="1" ht="45.75" customHeight="1">
      <c r="A53" s="97" t="s">
        <v>31</v>
      </c>
      <c r="B53" s="98"/>
      <c r="C53" s="98"/>
      <c r="D53" s="98"/>
      <c r="E53" s="99"/>
      <c r="F53" s="91" t="s">
        <v>32</v>
      </c>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3"/>
      <c r="FX53" s="32"/>
      <c r="FY53" s="32"/>
      <c r="FZ53" s="32"/>
    </row>
    <row r="54" spans="1:182" s="5" customFormat="1">
      <c r="A54" s="97" t="s">
        <v>33</v>
      </c>
      <c r="B54" s="98"/>
      <c r="C54" s="98"/>
      <c r="D54" s="98"/>
      <c r="E54" s="99"/>
      <c r="F54" s="94" t="s">
        <v>34</v>
      </c>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6"/>
    </row>
    <row r="55" spans="1:182" s="5" customFormat="1">
      <c r="A55" s="97" t="s">
        <v>35</v>
      </c>
      <c r="B55" s="98"/>
      <c r="C55" s="98"/>
      <c r="D55" s="98"/>
      <c r="E55" s="99"/>
      <c r="F55" s="91" t="s">
        <v>49</v>
      </c>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3"/>
    </row>
    <row r="56" spans="1:182" s="5" customFormat="1" ht="90.75" customHeight="1">
      <c r="A56" s="97" t="s">
        <v>50</v>
      </c>
      <c r="B56" s="98"/>
      <c r="C56" s="98"/>
      <c r="D56" s="98"/>
      <c r="E56" s="99"/>
      <c r="F56" s="91" t="s">
        <v>64</v>
      </c>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3"/>
    </row>
    <row r="57" spans="1:182" s="5" customFormat="1">
      <c r="A57" s="52"/>
      <c r="B57" s="52"/>
      <c r="C57" s="52"/>
      <c r="D57" s="90"/>
      <c r="E57" s="90"/>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row>
    <row r="58" spans="1:182" s="5" customFormat="1" ht="36" customHeight="1">
      <c r="A58" s="5" t="s">
        <v>36</v>
      </c>
      <c r="J58" s="24"/>
    </row>
    <row r="59" spans="1:182" s="34" customFormat="1">
      <c r="A59" s="21"/>
      <c r="B59" s="21"/>
      <c r="C59" s="21"/>
      <c r="D59" s="21"/>
      <c r="E59" s="24" t="s">
        <v>37</v>
      </c>
      <c r="G59" s="21" t="s">
        <v>38</v>
      </c>
      <c r="I59" s="21" t="s">
        <v>39</v>
      </c>
      <c r="J59" s="24"/>
      <c r="K59" s="35"/>
      <c r="L59" s="35"/>
      <c r="M59" s="35"/>
      <c r="N59" s="35"/>
      <c r="O59" s="35"/>
      <c r="P59" s="35"/>
      <c r="Q59" s="35"/>
      <c r="R59" s="35"/>
      <c r="S59" s="35"/>
      <c r="T59" s="35"/>
      <c r="U59" s="35"/>
      <c r="V59" s="35"/>
      <c r="W59" s="35"/>
      <c r="X59" s="35"/>
      <c r="Y59" s="35"/>
      <c r="Z59" s="35"/>
      <c r="AA59" s="35"/>
      <c r="AB59" s="24"/>
      <c r="AC59" s="24"/>
      <c r="AD59" s="24"/>
      <c r="AE59" s="24"/>
      <c r="AF59" s="24"/>
    </row>
    <row r="60" spans="1:182" s="34" customFormat="1">
      <c r="A60" s="21"/>
      <c r="B60" s="21"/>
      <c r="C60" s="21"/>
      <c r="D60" s="21"/>
      <c r="E60" s="24"/>
      <c r="F60" s="21"/>
      <c r="G60" s="24"/>
      <c r="H60" s="21"/>
      <c r="I60" s="35"/>
      <c r="J60" s="24"/>
      <c r="K60" s="35"/>
      <c r="L60" s="35"/>
      <c r="M60" s="35"/>
      <c r="N60" s="35"/>
      <c r="O60" s="35"/>
      <c r="P60" s="35"/>
      <c r="Q60" s="35"/>
      <c r="R60" s="35"/>
      <c r="S60" s="35"/>
      <c r="T60" s="35"/>
      <c r="U60" s="35"/>
      <c r="V60" s="35"/>
      <c r="W60" s="35"/>
      <c r="X60" s="35"/>
      <c r="Y60" s="35"/>
      <c r="Z60" s="35"/>
      <c r="AA60" s="35"/>
      <c r="AB60" s="24"/>
      <c r="AC60" s="24"/>
      <c r="AD60" s="24"/>
      <c r="AE60" s="24"/>
      <c r="AF60" s="24"/>
    </row>
    <row r="61" spans="1:182" s="34" customFormat="1">
      <c r="A61" s="21"/>
      <c r="B61" s="21"/>
      <c r="C61" s="21"/>
      <c r="D61" s="21"/>
      <c r="E61" s="24"/>
      <c r="F61" s="5" t="s">
        <v>75</v>
      </c>
      <c r="G61" s="24"/>
      <c r="H61" s="21"/>
      <c r="I61" s="35"/>
      <c r="J61" s="24"/>
      <c r="K61" s="35"/>
      <c r="L61" s="35"/>
      <c r="M61" s="35"/>
      <c r="N61" s="35"/>
      <c r="O61" s="35"/>
      <c r="P61" s="35"/>
      <c r="Q61" s="35"/>
      <c r="R61" s="35"/>
      <c r="S61" s="35"/>
      <c r="T61" s="35"/>
      <c r="U61" s="35"/>
      <c r="V61" s="35"/>
      <c r="W61" s="35"/>
      <c r="X61" s="35"/>
      <c r="Y61" s="35"/>
      <c r="Z61" s="35"/>
      <c r="AA61" s="35"/>
      <c r="AB61" s="24"/>
      <c r="AC61" s="24"/>
      <c r="AD61" s="24"/>
      <c r="AE61" s="24"/>
      <c r="AF61" s="24"/>
    </row>
    <row r="62" spans="1:182">
      <c r="A62" s="19"/>
      <c r="B62" s="19"/>
      <c r="C62" s="19"/>
      <c r="D62" s="24"/>
      <c r="E62" s="24"/>
      <c r="F62" s="24"/>
      <c r="G62" s="21"/>
      <c r="H62" s="19"/>
      <c r="I62" s="24"/>
      <c r="J62" s="24"/>
      <c r="K62" s="24"/>
      <c r="L62" s="24"/>
      <c r="M62" s="24"/>
      <c r="N62" s="24"/>
      <c r="O62" s="24"/>
      <c r="P62" s="24"/>
      <c r="Q62" s="24"/>
      <c r="R62" s="24"/>
      <c r="S62" s="24"/>
      <c r="T62" s="24"/>
      <c r="U62" s="24"/>
      <c r="V62" s="24"/>
      <c r="W62" s="24"/>
      <c r="X62" s="24"/>
      <c r="Y62" s="24"/>
      <c r="Z62" s="24"/>
      <c r="AA62" s="24"/>
      <c r="AB62" s="24"/>
      <c r="AC62" s="24"/>
      <c r="AD62" s="24"/>
      <c r="AE62" s="24"/>
      <c r="AF62" s="24"/>
    </row>
  </sheetData>
  <autoFilter ref="A12:FZ30">
    <filterColumn colId="1"/>
    <filterColumn colId="2"/>
    <filterColumn colId="15"/>
    <filterColumn colId="20"/>
    <filterColumn colId="21"/>
    <filterColumn colId="24"/>
    <filterColumn colId="25"/>
    <filterColumn colId="26"/>
    <filterColumn colId="30"/>
  </autoFilter>
  <mergeCells count="61">
    <mergeCell ref="A33:E33"/>
    <mergeCell ref="A34:E34"/>
    <mergeCell ref="A35:E35"/>
    <mergeCell ref="A36:E36"/>
    <mergeCell ref="A37:E37"/>
    <mergeCell ref="F46:AF46"/>
    <mergeCell ref="F47:AF47"/>
    <mergeCell ref="A43:E43"/>
    <mergeCell ref="A44:E44"/>
    <mergeCell ref="A45:E45"/>
    <mergeCell ref="F45:AF45"/>
    <mergeCell ref="A47:E47"/>
    <mergeCell ref="A50:E50"/>
    <mergeCell ref="F49:AF49"/>
    <mergeCell ref="F52:AF52"/>
    <mergeCell ref="F51:AF51"/>
    <mergeCell ref="A51:E51"/>
    <mergeCell ref="F50:AF50"/>
    <mergeCell ref="A49:E49"/>
    <mergeCell ref="D57:E57"/>
    <mergeCell ref="F55:AF55"/>
    <mergeCell ref="F53:AF53"/>
    <mergeCell ref="F54:AF54"/>
    <mergeCell ref="A52:E52"/>
    <mergeCell ref="A54:E54"/>
    <mergeCell ref="A55:E55"/>
    <mergeCell ref="A53:E53"/>
    <mergeCell ref="A56:E56"/>
    <mergeCell ref="F56:AF56"/>
    <mergeCell ref="A48:E48"/>
    <mergeCell ref="A46:E46"/>
    <mergeCell ref="F48:AF48"/>
    <mergeCell ref="F33:AF33"/>
    <mergeCell ref="F40:AF40"/>
    <mergeCell ref="F41:AF41"/>
    <mergeCell ref="F43:AF43"/>
    <mergeCell ref="F44:AF44"/>
    <mergeCell ref="F42:AF42"/>
    <mergeCell ref="F34:AF34"/>
    <mergeCell ref="F35:AF35"/>
    <mergeCell ref="F36:AF36"/>
    <mergeCell ref="F37:AF37"/>
    <mergeCell ref="A41:E41"/>
    <mergeCell ref="A42:E42"/>
    <mergeCell ref="A40:E40"/>
    <mergeCell ref="L10:Y10"/>
    <mergeCell ref="AD4:AF4"/>
    <mergeCell ref="A5:X9"/>
    <mergeCell ref="AF10:AF11"/>
    <mergeCell ref="A10:A11"/>
    <mergeCell ref="H10:H11"/>
    <mergeCell ref="J10:J11"/>
    <mergeCell ref="K10:K11"/>
    <mergeCell ref="I10:I11"/>
    <mergeCell ref="AA10:AA11"/>
    <mergeCell ref="AB10:AB11"/>
    <mergeCell ref="AC10:AC11"/>
    <mergeCell ref="AD10:AD11"/>
    <mergeCell ref="AE10:AE11"/>
    <mergeCell ref="B10:G10"/>
    <mergeCell ref="Z10:Z1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2018-11-08T09:09:47Z</dcterms:modified>
</cp:coreProperties>
</file>